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cen-my.sharepoint.com/personal/ricardo_valverde_bcb_gov_br/Documents/"/>
    </mc:Choice>
  </mc:AlternateContent>
  <xr:revisionPtr revIDLastSave="0" documentId="8_{20E1061D-8275-407F-975C-58BEBD4E3C8B}" xr6:coauthVersionLast="47" xr6:coauthVersionMax="47" xr10:uidLastSave="{00000000-0000-0000-0000-000000000000}"/>
  <bookViews>
    <workbookView xWindow="-120" yWindow="-120" windowWidth="29040" windowHeight="15720" xr2:uid="{3651960A-1855-40A6-9FA8-76E2FAA1D24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H24" i="1"/>
  <c r="H23" i="1"/>
  <c r="H22" i="1"/>
  <c r="H19" i="1"/>
  <c r="G8" i="1"/>
  <c r="K8" i="1" s="1"/>
  <c r="K7" i="1"/>
  <c r="G7" i="1"/>
  <c r="K5" i="1"/>
  <c r="I5" i="1"/>
  <c r="G4" i="1"/>
  <c r="K4" i="1" s="1"/>
</calcChain>
</file>

<file path=xl/sharedStrings.xml><?xml version="1.0" encoding="utf-8"?>
<sst xmlns="http://schemas.openxmlformats.org/spreadsheetml/2006/main" count="64" uniqueCount="55">
  <si>
    <t xml:space="preserve">4 anos - suporte Premium 24x7                                                           </t>
  </si>
  <si>
    <t>A
VALOR DO HW</t>
  </si>
  <si>
    <t>B
VALOR DA GARANTIA DO HW</t>
  </si>
  <si>
    <t>C
VALOR DA LICENÇA</t>
  </si>
  <si>
    <t>D
VALOR DA GARANTIA DA LIC</t>
  </si>
  <si>
    <t>E
VALOR DA SUBSCRIÇÃO</t>
  </si>
  <si>
    <t>F
VALOR DA INSTALAÇÃO</t>
  </si>
  <si>
    <t>Subtotal
A+B+C+D+E+F</t>
  </si>
  <si>
    <t>SUBITEM</t>
  </si>
  <si>
    <t>Corporativo</t>
  </si>
  <si>
    <t>Quant.</t>
  </si>
  <si>
    <t>Features</t>
  </si>
  <si>
    <t>R10900</t>
  </si>
  <si>
    <t>BEST</t>
  </si>
  <si>
    <r>
      <rPr>
        <i/>
        <sz val="11"/>
        <color theme="1"/>
        <rFont val="Aptos Narrow"/>
        <family val="2"/>
        <scheme val="minor"/>
      </rPr>
      <t>Threat Campaigns</t>
    </r>
    <r>
      <rPr>
        <sz val="11"/>
        <color theme="1"/>
        <rFont val="Aptos Narrow"/>
        <family val="2"/>
        <scheme val="minor"/>
      </rPr>
      <t xml:space="preserve"> *</t>
    </r>
  </si>
  <si>
    <t>-</t>
  </si>
  <si>
    <t>PIX</t>
  </si>
  <si>
    <t>R10800</t>
  </si>
  <si>
    <t>BETTER</t>
  </si>
  <si>
    <t>VE 200Mbps</t>
  </si>
  <si>
    <t>GOOD</t>
  </si>
  <si>
    <t>Acessórios e demais itens</t>
  </si>
  <si>
    <t>Caract.</t>
  </si>
  <si>
    <t>F5-UPG-SFP28-SR</t>
  </si>
  <si>
    <t>25Gbps</t>
  </si>
  <si>
    <t>Racks</t>
  </si>
  <si>
    <t>19"</t>
  </si>
  <si>
    <t>PDUs</t>
  </si>
  <si>
    <t>Cabos UTP</t>
  </si>
  <si>
    <t>CAT6</t>
  </si>
  <si>
    <t>Fibras LC</t>
  </si>
  <si>
    <t>OM4</t>
  </si>
  <si>
    <t>TOTAL I (equipamento, licença,  garantias, subscrição e instalação):</t>
  </si>
  <si>
    <t>Suporte</t>
  </si>
  <si>
    <t>Valor unitário</t>
  </si>
  <si>
    <t>Subtotal</t>
  </si>
  <si>
    <t>Suporte da Contratada</t>
  </si>
  <si>
    <t>48 meses</t>
  </si>
  <si>
    <t>TAP (Trusted Advisor Program) - consultoria do fabricante no horário de expediente</t>
  </si>
  <si>
    <t>24h /ano = 96h</t>
  </si>
  <si>
    <t>TAP (Trusted Advisor Program) - consultoria do fabricante fora do horário de expediente</t>
  </si>
  <si>
    <t>20h/ano = 80h</t>
  </si>
  <si>
    <t>TOTAL II (suporte e consultoria):</t>
  </si>
  <si>
    <t>Treinamento Oficial</t>
  </si>
  <si>
    <t>Administering BIG-IP</t>
  </si>
  <si>
    <t>8 participantes</t>
  </si>
  <si>
    <t>Configuring BIG-IP Local Traffic Manager (LTM)</t>
  </si>
  <si>
    <t>Troubleshooting BIG-IP</t>
  </si>
  <si>
    <t>4 participantes</t>
  </si>
  <si>
    <t>Configuring F5 Advanced WAF</t>
  </si>
  <si>
    <t>TOTAL III (treinamento):</t>
  </si>
  <si>
    <t>*Subscrição Threat Campaigns - deverá contemplar cada R10900 do ambiente corporativo com, no mínimo, 4 anos de assinatura</t>
  </si>
  <si>
    <r>
      <t>*</t>
    </r>
    <r>
      <rPr>
        <i/>
        <sz val="11"/>
        <color theme="1"/>
        <rFont val="Aptos Narrow"/>
        <family val="2"/>
        <scheme val="minor"/>
      </rPr>
      <t xml:space="preserve">Os treinamentos Administering BIG-IP e Configuring BIG-IP LTM: Local Traffic Manager poderão ser substituídos pelo treinamento B-ABICLB - </t>
    </r>
  </si>
  <si>
    <t>TOTAL GERAL (TOTAL I + II + III):</t>
  </si>
  <si>
    <t xml:space="preserve">   Administering BIG-IP &amp; Configuring LTM Bundle, um curso consolidado com carga horária de 40h, cobrindo o conteúdo programático dos 2 cursos separados.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</si>
</sst>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/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44" fontId="0" fillId="5" borderId="8" xfId="1" applyFont="1" applyFill="1" applyBorder="1"/>
    <xf numFmtId="44" fontId="0" fillId="5" borderId="8" xfId="0" applyNumberFormat="1" applyFill="1" applyBorder="1"/>
    <xf numFmtId="0" fontId="0" fillId="5" borderId="8" xfId="0" applyFill="1" applyBorder="1"/>
    <xf numFmtId="0" fontId="0" fillId="0" borderId="8" xfId="0" applyBorder="1"/>
    <xf numFmtId="0" fontId="0" fillId="0" borderId="8" xfId="0" applyBorder="1" applyAlignment="1">
      <alignment horizontal="center"/>
    </xf>
    <xf numFmtId="44" fontId="0" fillId="0" borderId="8" xfId="1" applyFont="1" applyBorder="1"/>
    <xf numFmtId="44" fontId="0" fillId="0" borderId="8" xfId="0" applyNumberFormat="1" applyBorder="1"/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0" xfId="0" applyFont="1" applyBorder="1"/>
    <xf numFmtId="0" fontId="0" fillId="0" borderId="10" xfId="0" applyBorder="1"/>
    <xf numFmtId="44" fontId="0" fillId="0" borderId="10" xfId="1" applyFont="1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2" borderId="8" xfId="0" applyFill="1" applyBorder="1"/>
    <xf numFmtId="0" fontId="0" fillId="0" borderId="8" xfId="0" applyBorder="1" applyAlignment="1">
      <alignment horizontal="left" vertical="center" wrapText="1"/>
    </xf>
    <xf numFmtId="0" fontId="3" fillId="0" borderId="0" xfId="0" applyFont="1"/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44" fontId="0" fillId="0" borderId="11" xfId="1" applyFont="1" applyBorder="1" applyAlignment="1">
      <alignment horizontal="center"/>
    </xf>
    <xf numFmtId="44" fontId="0" fillId="0" borderId="4" xfId="1" applyFont="1" applyBorder="1" applyAlignment="1">
      <alignment horizontal="center"/>
    </xf>
    <xf numFmtId="44" fontId="0" fillId="0" borderId="12" xfId="1" applyFont="1" applyBorder="1" applyAlignment="1">
      <alignment horizontal="center"/>
    </xf>
    <xf numFmtId="44" fontId="0" fillId="0" borderId="11" xfId="0" applyNumberFormat="1" applyBorder="1" applyAlignment="1">
      <alignment horizontal="center"/>
    </xf>
    <xf numFmtId="44" fontId="0" fillId="0" borderId="4" xfId="0" applyNumberFormat="1" applyBorder="1" applyAlignment="1">
      <alignment horizontal="center"/>
    </xf>
    <xf numFmtId="44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B23E-3845-40F1-B0EB-E77171E8C298}">
  <dimension ref="A1:K30"/>
  <sheetViews>
    <sheetView tabSelected="1" workbookViewId="0">
      <selection sqref="A1:D2"/>
    </sheetView>
  </sheetViews>
  <sheetFormatPr defaultRowHeight="15" x14ac:dyDescent="0.25"/>
  <cols>
    <col min="2" max="2" width="40" customWidth="1"/>
    <col min="3" max="3" width="6.5703125" bestFit="1" customWidth="1"/>
    <col min="4" max="4" width="8" bestFit="1" customWidth="1"/>
    <col min="5" max="11" width="16.85546875" customWidth="1"/>
  </cols>
  <sheetData>
    <row r="1" spans="1:11" ht="14.45" customHeight="1" x14ac:dyDescent="0.25">
      <c r="A1" s="38"/>
      <c r="B1" s="39"/>
      <c r="C1" s="39"/>
      <c r="D1" s="39"/>
      <c r="E1" s="42" t="s">
        <v>0</v>
      </c>
      <c r="F1" s="43"/>
      <c r="G1" s="43"/>
      <c r="H1" s="43"/>
      <c r="I1" s="43"/>
      <c r="J1" s="43"/>
      <c r="K1" s="44"/>
    </row>
    <row r="2" spans="1:11" ht="60" x14ac:dyDescent="0.25">
      <c r="A2" s="40"/>
      <c r="B2" s="41"/>
      <c r="C2" s="41"/>
      <c r="D2" s="41"/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</row>
    <row r="3" spans="1:11" x14ac:dyDescent="0.25">
      <c r="A3" s="2" t="s">
        <v>8</v>
      </c>
      <c r="B3" s="2" t="s">
        <v>9</v>
      </c>
      <c r="C3" s="3" t="s">
        <v>10</v>
      </c>
      <c r="D3" s="4" t="s">
        <v>11</v>
      </c>
      <c r="E3" s="5"/>
      <c r="F3" s="5"/>
      <c r="G3" s="6"/>
      <c r="H3" s="5"/>
      <c r="I3" s="7"/>
      <c r="J3" s="7"/>
      <c r="K3" s="7"/>
    </row>
    <row r="4" spans="1:11" x14ac:dyDescent="0.25">
      <c r="A4" s="33">
        <v>1</v>
      </c>
      <c r="B4" s="8" t="s">
        <v>12</v>
      </c>
      <c r="C4" s="9">
        <v>2</v>
      </c>
      <c r="D4" s="8" t="s">
        <v>13</v>
      </c>
      <c r="E4" s="10">
        <v>0</v>
      </c>
      <c r="F4" s="10">
        <v>0</v>
      </c>
      <c r="G4" s="11">
        <f>E4*C4</f>
        <v>0</v>
      </c>
      <c r="H4" s="10">
        <v>0</v>
      </c>
      <c r="I4" s="5"/>
      <c r="J4" s="11">
        <v>0</v>
      </c>
      <c r="K4" s="11">
        <f>G4+I4</f>
        <v>0</v>
      </c>
    </row>
    <row r="5" spans="1:11" x14ac:dyDescent="0.25">
      <c r="A5" s="35"/>
      <c r="B5" s="8" t="s">
        <v>14</v>
      </c>
      <c r="C5" s="9"/>
      <c r="D5" s="8" t="s">
        <v>15</v>
      </c>
      <c r="E5" s="5"/>
      <c r="F5" s="5"/>
      <c r="G5" s="5"/>
      <c r="H5" s="5"/>
      <c r="I5" s="11">
        <f>H5*C5</f>
        <v>0</v>
      </c>
      <c r="J5" s="7"/>
      <c r="K5" s="11">
        <f>G5+I5</f>
        <v>0</v>
      </c>
    </row>
    <row r="6" spans="1:11" x14ac:dyDescent="0.25">
      <c r="A6" s="2"/>
      <c r="B6" s="2" t="s">
        <v>16</v>
      </c>
      <c r="C6" s="3" t="s">
        <v>10</v>
      </c>
      <c r="D6" s="4" t="s">
        <v>11</v>
      </c>
      <c r="E6" s="5"/>
      <c r="F6" s="5"/>
      <c r="G6" s="6"/>
      <c r="H6" s="5"/>
      <c r="I6" s="7"/>
      <c r="J6" s="7"/>
      <c r="K6" s="7"/>
    </row>
    <row r="7" spans="1:11" x14ac:dyDescent="0.25">
      <c r="A7" s="13">
        <v>2</v>
      </c>
      <c r="B7" s="8" t="s">
        <v>17</v>
      </c>
      <c r="C7" s="9">
        <v>8</v>
      </c>
      <c r="D7" s="8" t="s">
        <v>18</v>
      </c>
      <c r="E7" s="10">
        <v>0</v>
      </c>
      <c r="F7" s="10">
        <v>0</v>
      </c>
      <c r="G7" s="11">
        <f>E7*C7</f>
        <v>0</v>
      </c>
      <c r="H7" s="10">
        <v>0</v>
      </c>
      <c r="I7" s="7"/>
      <c r="J7" s="11">
        <v>0</v>
      </c>
      <c r="K7" s="11">
        <f>G7+I7</f>
        <v>0</v>
      </c>
    </row>
    <row r="8" spans="1:11" x14ac:dyDescent="0.25">
      <c r="A8" s="13">
        <v>3</v>
      </c>
      <c r="B8" s="8" t="s">
        <v>19</v>
      </c>
      <c r="C8" s="9">
        <v>2</v>
      </c>
      <c r="D8" s="8" t="s">
        <v>20</v>
      </c>
      <c r="E8" s="5"/>
      <c r="F8" s="5"/>
      <c r="G8" s="11">
        <f>E8*C8</f>
        <v>0</v>
      </c>
      <c r="H8" s="10">
        <v>0</v>
      </c>
      <c r="I8" s="7"/>
      <c r="J8" s="11">
        <v>0</v>
      </c>
      <c r="K8" s="11">
        <f>G8+I8</f>
        <v>0</v>
      </c>
    </row>
    <row r="9" spans="1:11" x14ac:dyDescent="0.25">
      <c r="A9" s="2"/>
      <c r="B9" s="14" t="s">
        <v>21</v>
      </c>
      <c r="C9" s="3" t="s">
        <v>10</v>
      </c>
      <c r="D9" s="4" t="s">
        <v>22</v>
      </c>
      <c r="E9" s="7"/>
      <c r="F9" s="7"/>
      <c r="G9" s="7"/>
      <c r="H9" s="7"/>
      <c r="I9" s="7"/>
      <c r="J9" s="7"/>
      <c r="K9" s="7"/>
    </row>
    <row r="10" spans="1:11" x14ac:dyDescent="0.25">
      <c r="A10" s="12">
        <v>4</v>
      </c>
      <c r="B10" s="15" t="s">
        <v>23</v>
      </c>
      <c r="C10" s="9">
        <v>20</v>
      </c>
      <c r="D10" s="8" t="s">
        <v>24</v>
      </c>
      <c r="E10" s="10">
        <v>0</v>
      </c>
      <c r="F10" s="10">
        <v>0</v>
      </c>
      <c r="G10" s="7"/>
      <c r="H10" s="7"/>
      <c r="I10" s="7"/>
      <c r="J10" s="7"/>
      <c r="K10" s="16">
        <v>0</v>
      </c>
    </row>
    <row r="11" spans="1:11" x14ac:dyDescent="0.25">
      <c r="A11" s="12">
        <v>5</v>
      </c>
      <c r="B11" s="15" t="s">
        <v>25</v>
      </c>
      <c r="C11" s="9">
        <v>8</v>
      </c>
      <c r="D11" s="8" t="s">
        <v>26</v>
      </c>
      <c r="E11" s="10">
        <v>0</v>
      </c>
      <c r="F11" s="7"/>
      <c r="G11" s="7"/>
      <c r="H11" s="7"/>
      <c r="I11" s="7"/>
      <c r="J11" s="7"/>
      <c r="K11" s="16">
        <v>0</v>
      </c>
    </row>
    <row r="12" spans="1:11" x14ac:dyDescent="0.25">
      <c r="A12" s="12">
        <v>6</v>
      </c>
      <c r="B12" s="15" t="s">
        <v>27</v>
      </c>
      <c r="C12" s="9">
        <v>16</v>
      </c>
      <c r="D12" s="8"/>
      <c r="E12" s="10">
        <v>0</v>
      </c>
      <c r="F12" s="7"/>
      <c r="G12" s="7"/>
      <c r="H12" s="7"/>
      <c r="I12" s="7"/>
      <c r="J12" s="7"/>
      <c r="K12" s="16">
        <v>0</v>
      </c>
    </row>
    <row r="13" spans="1:11" x14ac:dyDescent="0.25">
      <c r="A13" s="12">
        <v>7</v>
      </c>
      <c r="B13" s="15" t="s">
        <v>28</v>
      </c>
      <c r="C13" s="9">
        <v>10</v>
      </c>
      <c r="D13" s="8" t="s">
        <v>29</v>
      </c>
      <c r="E13" s="10">
        <v>0</v>
      </c>
      <c r="F13" s="7"/>
      <c r="G13" s="7"/>
      <c r="H13" s="7"/>
      <c r="I13" s="7"/>
      <c r="J13" s="7"/>
      <c r="K13" s="16">
        <v>0</v>
      </c>
    </row>
    <row r="14" spans="1:11" x14ac:dyDescent="0.25">
      <c r="A14" s="12">
        <v>8</v>
      </c>
      <c r="B14" s="15" t="s">
        <v>30</v>
      </c>
      <c r="C14" s="9">
        <v>20</v>
      </c>
      <c r="D14" s="8" t="s">
        <v>31</v>
      </c>
      <c r="E14" s="10">
        <v>0</v>
      </c>
      <c r="F14" s="7"/>
      <c r="G14" s="7"/>
      <c r="H14" s="7"/>
      <c r="I14" s="7"/>
      <c r="J14" s="7"/>
      <c r="K14" s="16">
        <v>0</v>
      </c>
    </row>
    <row r="15" spans="1:11" x14ac:dyDescent="0.25">
      <c r="A15" s="17"/>
      <c r="B15" s="18"/>
      <c r="C15" s="19"/>
      <c r="J15" s="20" t="s">
        <v>32</v>
      </c>
      <c r="K15" s="16">
        <v>0</v>
      </c>
    </row>
    <row r="16" spans="1:11" x14ac:dyDescent="0.25">
      <c r="A16" s="2"/>
      <c r="B16" s="21" t="s">
        <v>33</v>
      </c>
      <c r="C16" s="24" t="s">
        <v>10</v>
      </c>
      <c r="D16" s="25"/>
      <c r="E16" s="24" t="s">
        <v>34</v>
      </c>
      <c r="F16" s="25"/>
      <c r="G16" s="32"/>
      <c r="H16" s="24" t="s">
        <v>35</v>
      </c>
      <c r="I16" s="25"/>
      <c r="J16" s="25"/>
      <c r="K16" s="32"/>
    </row>
    <row r="17" spans="1:11" x14ac:dyDescent="0.25">
      <c r="A17" s="13">
        <v>9</v>
      </c>
      <c r="B17" s="8" t="s">
        <v>36</v>
      </c>
      <c r="C17" s="24" t="s">
        <v>37</v>
      </c>
      <c r="D17" s="25"/>
      <c r="E17" s="26">
        <v>0</v>
      </c>
      <c r="F17" s="27"/>
      <c r="G17" s="28"/>
      <c r="H17" s="29">
        <v>0</v>
      </c>
      <c r="I17" s="30"/>
      <c r="J17" s="30"/>
      <c r="K17" s="31"/>
    </row>
    <row r="18" spans="1:11" ht="45" x14ac:dyDescent="0.25">
      <c r="A18" s="36">
        <v>10</v>
      </c>
      <c r="B18" s="22" t="s">
        <v>38</v>
      </c>
      <c r="C18" s="24" t="s">
        <v>39</v>
      </c>
      <c r="D18" s="32"/>
      <c r="E18" s="26">
        <v>0</v>
      </c>
      <c r="F18" s="27"/>
      <c r="G18" s="28"/>
      <c r="H18" s="26">
        <v>0</v>
      </c>
      <c r="I18" s="27"/>
      <c r="J18" s="27"/>
      <c r="K18" s="28"/>
    </row>
    <row r="19" spans="1:11" ht="45" x14ac:dyDescent="0.25">
      <c r="A19" s="37"/>
      <c r="B19" s="22" t="s">
        <v>40</v>
      </c>
      <c r="C19" s="24" t="s">
        <v>41</v>
      </c>
      <c r="D19" s="25"/>
      <c r="E19" s="26">
        <v>0</v>
      </c>
      <c r="F19" s="27"/>
      <c r="G19" s="28"/>
      <c r="H19" s="29">
        <f>1000*E19</f>
        <v>0</v>
      </c>
      <c r="I19" s="30"/>
      <c r="J19" s="30"/>
      <c r="K19" s="31"/>
    </row>
    <row r="20" spans="1:11" x14ac:dyDescent="0.25">
      <c r="A20" s="17"/>
      <c r="B20" s="18"/>
      <c r="J20" s="20" t="s">
        <v>42</v>
      </c>
      <c r="K20" s="10">
        <v>0</v>
      </c>
    </row>
    <row r="21" spans="1:11" x14ac:dyDescent="0.25">
      <c r="A21" s="2"/>
      <c r="B21" s="21" t="s">
        <v>43</v>
      </c>
      <c r="C21" s="24" t="s">
        <v>10</v>
      </c>
      <c r="D21" s="25"/>
      <c r="E21" s="24" t="s">
        <v>34</v>
      </c>
      <c r="F21" s="25"/>
      <c r="G21" s="32"/>
      <c r="H21" s="24" t="s">
        <v>35</v>
      </c>
      <c r="I21" s="25"/>
      <c r="J21" s="25"/>
      <c r="K21" s="32"/>
    </row>
    <row r="22" spans="1:11" x14ac:dyDescent="0.25">
      <c r="A22" s="33">
        <v>11</v>
      </c>
      <c r="B22" s="8" t="s">
        <v>44</v>
      </c>
      <c r="C22" s="24" t="s">
        <v>45</v>
      </c>
      <c r="D22" s="25"/>
      <c r="E22" s="26">
        <v>0</v>
      </c>
      <c r="F22" s="27"/>
      <c r="G22" s="28"/>
      <c r="H22" s="29">
        <f>60*E22</f>
        <v>0</v>
      </c>
      <c r="I22" s="30"/>
      <c r="J22" s="30"/>
      <c r="K22" s="31"/>
    </row>
    <row r="23" spans="1:11" x14ac:dyDescent="0.25">
      <c r="A23" s="34"/>
      <c r="B23" s="8" t="s">
        <v>46</v>
      </c>
      <c r="C23" s="24" t="s">
        <v>45</v>
      </c>
      <c r="D23" s="25"/>
      <c r="E23" s="26">
        <v>0</v>
      </c>
      <c r="F23" s="27"/>
      <c r="G23" s="28"/>
      <c r="H23" s="29">
        <f>1000*E23</f>
        <v>0</v>
      </c>
      <c r="I23" s="30"/>
      <c r="J23" s="30"/>
      <c r="K23" s="31"/>
    </row>
    <row r="24" spans="1:11" x14ac:dyDescent="0.25">
      <c r="A24" s="34"/>
      <c r="B24" s="8" t="s">
        <v>47</v>
      </c>
      <c r="C24" s="24" t="s">
        <v>48</v>
      </c>
      <c r="D24" s="25"/>
      <c r="E24" s="26">
        <v>0</v>
      </c>
      <c r="F24" s="27"/>
      <c r="G24" s="28"/>
      <c r="H24" s="29">
        <f>60*E24</f>
        <v>0</v>
      </c>
      <c r="I24" s="30"/>
      <c r="J24" s="30"/>
      <c r="K24" s="31"/>
    </row>
    <row r="25" spans="1:11" x14ac:dyDescent="0.25">
      <c r="A25" s="35"/>
      <c r="B25" s="8" t="s">
        <v>49</v>
      </c>
      <c r="C25" s="24" t="s">
        <v>48</v>
      </c>
      <c r="D25" s="25"/>
      <c r="E25" s="26">
        <v>0</v>
      </c>
      <c r="F25" s="27"/>
      <c r="G25" s="28"/>
      <c r="H25" s="29">
        <f>1000*E25</f>
        <v>0</v>
      </c>
      <c r="I25" s="30"/>
      <c r="J25" s="30"/>
      <c r="K25" s="31"/>
    </row>
    <row r="26" spans="1:11" x14ac:dyDescent="0.25">
      <c r="J26" s="20" t="s">
        <v>50</v>
      </c>
      <c r="K26" s="10">
        <v>0</v>
      </c>
    </row>
    <row r="27" spans="1:11" x14ac:dyDescent="0.25">
      <c r="B27" s="23" t="s">
        <v>51</v>
      </c>
    </row>
    <row r="28" spans="1:11" x14ac:dyDescent="0.25">
      <c r="B28" t="s">
        <v>52</v>
      </c>
      <c r="J28" s="20" t="s">
        <v>53</v>
      </c>
      <c r="K28" s="10">
        <v>0</v>
      </c>
    </row>
    <row r="29" spans="1:11" x14ac:dyDescent="0.25">
      <c r="B29" s="23" t="s">
        <v>54</v>
      </c>
    </row>
    <row r="30" spans="1:11" x14ac:dyDescent="0.25">
      <c r="C30" s="23"/>
      <c r="D30" s="23"/>
      <c r="E30" s="23"/>
      <c r="F30" s="23"/>
      <c r="G30" s="23"/>
      <c r="H30" s="23"/>
      <c r="I30" s="23"/>
    </row>
  </sheetData>
  <mergeCells count="32">
    <mergeCell ref="A1:D2"/>
    <mergeCell ref="E1:K1"/>
    <mergeCell ref="A4:A5"/>
    <mergeCell ref="C16:D16"/>
    <mergeCell ref="E16:G16"/>
    <mergeCell ref="H16:K16"/>
    <mergeCell ref="C17:D17"/>
    <mergeCell ref="E17:G17"/>
    <mergeCell ref="H17:K17"/>
    <mergeCell ref="A18:A19"/>
    <mergeCell ref="C18:D18"/>
    <mergeCell ref="E18:G18"/>
    <mergeCell ref="H18:K18"/>
    <mergeCell ref="C19:D19"/>
    <mergeCell ref="E19:G19"/>
    <mergeCell ref="H19:K19"/>
    <mergeCell ref="C21:D21"/>
    <mergeCell ref="E21:G21"/>
    <mergeCell ref="H21:K21"/>
    <mergeCell ref="A22:A25"/>
    <mergeCell ref="C22:D22"/>
    <mergeCell ref="E22:G22"/>
    <mergeCell ref="H22:K22"/>
    <mergeCell ref="C23:D23"/>
    <mergeCell ref="E23:G23"/>
    <mergeCell ref="H23:K23"/>
    <mergeCell ref="C24:D24"/>
    <mergeCell ref="E24:G24"/>
    <mergeCell ref="H24:K24"/>
    <mergeCell ref="C25:D25"/>
    <mergeCell ref="E25:G25"/>
    <mergeCell ref="H25:K2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Marino Valverde</dc:creator>
  <cp:lastModifiedBy>Ricardo Marino Valverde</cp:lastModifiedBy>
  <dcterms:created xsi:type="dcterms:W3CDTF">2026-01-22T14:51:00Z</dcterms:created>
  <dcterms:modified xsi:type="dcterms:W3CDTF">2026-01-22T14:52:04Z</dcterms:modified>
</cp:coreProperties>
</file>